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21" i="1" l="1"/>
  <c r="F21" i="1"/>
  <c r="E21" i="1"/>
</calcChain>
</file>

<file path=xl/sharedStrings.xml><?xml version="1.0" encoding="utf-8"?>
<sst xmlns="http://schemas.openxmlformats.org/spreadsheetml/2006/main" count="141" uniqueCount="55">
  <si>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</si>
  <si>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</si>
  <si>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</si>
  <si>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</si>
  <si>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</si>
  <si>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</si>
  <si>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</si>
  <si>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</si>
  <si>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</si>
  <si>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</si>
  <si>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</si>
  <si>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</si>
  <si>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21.06.2023</t>
  </si>
  <si>
    <t>ПС 35 кВ Новатор</t>
  </si>
  <si>
    <t xml:space="preserve"> 0,4 Новатор ТСН 1 ао RS</t>
  </si>
  <si>
    <t xml:space="preserve"> 10 Новатор Т 1 ап RS</t>
  </si>
  <si>
    <t xml:space="preserve"> 10 Новатор Т 2 ап RS</t>
  </si>
  <si>
    <t xml:space="preserve"> 10 Новатор-Лесопункт ао RS</t>
  </si>
  <si>
    <t xml:space="preserve"> 10 Новатор-Показатель ао RS</t>
  </si>
  <si>
    <t xml:space="preserve"> 10 Новатор-Поселок ао RS</t>
  </si>
  <si>
    <t xml:space="preserve"> 10 Новатор-Свеза-Новатор ао RS</t>
  </si>
  <si>
    <t xml:space="preserve"> 10 Новатор-Свеза-Новатор ап RS</t>
  </si>
  <si>
    <t xml:space="preserve"> 10 Новатор-ФМК 1 ао RS</t>
  </si>
  <si>
    <t xml:space="preserve"> 10 Новатор-ФМК 1 ап RS</t>
  </si>
  <si>
    <t xml:space="preserve"> 10 Новатор-ФМК 2 ао RS</t>
  </si>
  <si>
    <t xml:space="preserve"> 10 Новатор-ФМК 2 ап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</si>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</sst>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6"/>
  <sheetViews>
    <sheetView tabSelected="1" zoomScaleNormal="100" zoomScaleSheetLayoutView="100" workbookViewId="0">
      <selection activeCell="A30" sqref="A30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7248.3360000000002</v>
      </c>
      <c r="C9" s="32">
        <v>7248.5240000000003</v>
      </c>
      <c r="D9" s="33">
        <v>20</v>
      </c>
      <c r="E9" s="34">
        <v>3.76</v>
      </c>
      <c r="F9" s="35">
        <v>3.75</v>
      </c>
      <c r="G9" s="35">
        <v>0.01</v>
      </c>
      <c r="H9" s="36">
        <v>0.27</v>
      </c>
    </row>
    <row r="10" spans="1:10" x14ac:dyDescent="0.25">
      <c r="A10" s="37" t="s">
        <v>15</v>
      </c>
      <c r="B10" s="38">
        <v>16148.6782</v>
      </c>
      <c r="C10" s="38">
        <v>16152.513999999999</v>
      </c>
      <c r="D10" s="39">
        <v>6000</v>
      </c>
      <c r="E10" s="40">
        <v>23014.799999999999</v>
      </c>
      <c r="F10" s="41">
        <v>23015.4</v>
      </c>
      <c r="G10" s="41">
        <v>-0.6</v>
      </c>
      <c r="H10" s="42">
        <v>0</v>
      </c>
    </row>
    <row r="11" spans="1:10" x14ac:dyDescent="0.25">
      <c r="A11" s="37" t="s">
        <v>16</v>
      </c>
      <c r="B11" s="38">
        <v>16507.324700000001</v>
      </c>
      <c r="C11" s="38">
        <v>16508.943200000002</v>
      </c>
      <c r="D11" s="39">
        <v>6000</v>
      </c>
      <c r="E11" s="40">
        <v>9711</v>
      </c>
      <c r="F11" s="41">
        <v>9711</v>
      </c>
      <c r="G11" s="41">
        <v>0</v>
      </c>
      <c r="H11" s="42">
        <v>0</v>
      </c>
    </row>
    <row r="12" spans="1:10" x14ac:dyDescent="0.25">
      <c r="A12" s="37" t="s">
        <v>17</v>
      </c>
      <c r="B12" s="38">
        <v>13198.1263</v>
      </c>
      <c r="C12" s="38">
        <v>13201.8493</v>
      </c>
      <c r="D12" s="39">
        <v>2000</v>
      </c>
      <c r="E12" s="40">
        <v>7446</v>
      </c>
      <c r="F12" s="41">
        <v>7446</v>
      </c>
      <c r="G12" s="41">
        <v>0</v>
      </c>
      <c r="H12" s="42">
        <v>0</v>
      </c>
    </row>
    <row r="13" spans="1:10" x14ac:dyDescent="0.25">
      <c r="A13" s="37" t="s">
        <v>18</v>
      </c>
      <c r="B13" s="38">
        <v>3944.6644000000001</v>
      </c>
      <c r="C13" s="38">
        <v>3945.5929000000001</v>
      </c>
      <c r="D13" s="39">
        <v>2000</v>
      </c>
      <c r="E13" s="40">
        <v>1857</v>
      </c>
      <c r="F13" s="41">
        <v>1857</v>
      </c>
      <c r="G13" s="41">
        <v>0</v>
      </c>
      <c r="H13" s="42">
        <v>0</v>
      </c>
    </row>
    <row r="14" spans="1:10" x14ac:dyDescent="0.25">
      <c r="A14" s="37" t="s">
        <v>19</v>
      </c>
      <c r="B14" s="38">
        <v>12964.990100000001</v>
      </c>
      <c r="C14" s="38">
        <v>12968.894200000001</v>
      </c>
      <c r="D14" s="39">
        <v>2000</v>
      </c>
      <c r="E14" s="40">
        <v>7808.2</v>
      </c>
      <c r="F14" s="41">
        <v>7808</v>
      </c>
      <c r="G14" s="41">
        <v>0.2</v>
      </c>
      <c r="H14" s="42">
        <v>0</v>
      </c>
    </row>
    <row r="15" spans="1:10" x14ac:dyDescent="0.25">
      <c r="A15" s="37" t="s">
        <v>20</v>
      </c>
      <c r="B15" s="38">
        <v>5305.3824000000004</v>
      </c>
      <c r="C15" s="38">
        <v>5305.3824000000004</v>
      </c>
      <c r="D15" s="39">
        <v>6000</v>
      </c>
      <c r="E15" s="40">
        <v>0</v>
      </c>
      <c r="F15" s="41">
        <v>0</v>
      </c>
      <c r="G15" s="41">
        <v>0</v>
      </c>
      <c r="H15" s="42"/>
    </row>
    <row r="16" spans="1:10" x14ac:dyDescent="0.25">
      <c r="A16" s="37" t="s">
        <v>21</v>
      </c>
      <c r="B16" s="38">
        <v>16.097300000000001</v>
      </c>
      <c r="C16" s="38">
        <v>16.097300000000001</v>
      </c>
      <c r="D16" s="39">
        <v>6000</v>
      </c>
      <c r="E16" s="40">
        <v>0</v>
      </c>
      <c r="F16" s="41">
        <v>0</v>
      </c>
      <c r="G16" s="41">
        <v>0</v>
      </c>
      <c r="H16" s="42"/>
    </row>
    <row r="17" spans="1:8" x14ac:dyDescent="0.25">
      <c r="A17" s="37" t="s">
        <v>22</v>
      </c>
      <c r="B17" s="38">
        <v>16134.903899999999</v>
      </c>
      <c r="C17" s="38">
        <v>16138.7943</v>
      </c>
      <c r="D17" s="39">
        <v>4000</v>
      </c>
      <c r="E17" s="40">
        <v>15561.6</v>
      </c>
      <c r="F17" s="41">
        <v>15561.6</v>
      </c>
      <c r="G17" s="41">
        <v>0</v>
      </c>
      <c r="H17" s="42">
        <v>0</v>
      </c>
    </row>
    <row r="18" spans="1:8" x14ac:dyDescent="0.25">
      <c r="A18" s="37" t="s">
        <v>23</v>
      </c>
      <c r="B18" s="38">
        <v>69.251999999999995</v>
      </c>
      <c r="C18" s="38">
        <v>69.251999999999995</v>
      </c>
      <c r="D18" s="39">
        <v>4000</v>
      </c>
      <c r="E18" s="40">
        <v>0</v>
      </c>
      <c r="F18" s="41">
        <v>0</v>
      </c>
      <c r="G18" s="41">
        <v>0</v>
      </c>
      <c r="H18" s="42"/>
    </row>
    <row r="19" spans="1:8" x14ac:dyDescent="0.25">
      <c r="A19" s="37" t="s">
        <v>24</v>
      </c>
      <c r="B19" s="38">
        <v>18405.575799999999</v>
      </c>
      <c r="C19" s="38">
        <v>18405.575799999999</v>
      </c>
      <c r="D19" s="39">
        <v>4000</v>
      </c>
      <c r="E19" s="40">
        <v>0</v>
      </c>
      <c r="F19" s="41">
        <v>0</v>
      </c>
      <c r="G19" s="41">
        <v>0</v>
      </c>
      <c r="H19" s="42"/>
    </row>
    <row r="20" spans="1:8" ht="16.5" thickBot="1" x14ac:dyDescent="0.3">
      <c r="A20" s="43" t="s">
        <v>25</v>
      </c>
      <c r="B20" s="44">
        <v>14.492100000000001</v>
      </c>
      <c r="C20" s="44">
        <v>14.494199999999999</v>
      </c>
      <c r="D20" s="45">
        <v>4000</v>
      </c>
      <c r="E20" s="46">
        <v>8.4</v>
      </c>
      <c r="F20" s="47">
        <v>8.4</v>
      </c>
      <c r="G20" s="47">
        <v>0</v>
      </c>
      <c r="H20" s="48">
        <v>0</v>
      </c>
    </row>
    <row r="21" spans="1:8" x14ac:dyDescent="0.25">
      <c r="E21" s="49">
        <f>SUM(E9:E20)</f>
        <v>65410.759999999995</v>
      </c>
      <c r="F21" s="50">
        <f>SUM(F9:F20)</f>
        <v>65411.15</v>
      </c>
      <c r="G21" s="50">
        <f>SUM(G9:G20)</f>
        <v>-0.38999999999999996</v>
      </c>
    </row>
    <row r="26" spans="1:8" ht="12.75" x14ac:dyDescent="0.2">
      <c r="A26" s="51"/>
      <c r="B26" s="51"/>
      <c r="C26" s="51"/>
      <c r="D26" s="51"/>
      <c r="E26" s="51"/>
      <c r="F26" s="51"/>
      <c r="G26" s="51"/>
      <c r="H26" s="51"/>
    </row>
    <row r="27" spans="1:8" ht="25.5" x14ac:dyDescent="0.2">
      <c r="A27" s="22" t="s">
        <v>1</v>
      </c>
      <c r="B27" s="22"/>
      <c r="C27" s="22"/>
      <c r="D27" s="22"/>
      <c r="E27" s="22"/>
      <c r="F27" s="22"/>
      <c r="G27" s="22"/>
      <c r="H27" s="22"/>
    </row>
    <row r="28" spans="1:8" ht="18.75" x14ac:dyDescent="0.2">
      <c r="A28" s="53"/>
      <c r="B28" s="58"/>
      <c r="C28" s="58"/>
      <c r="D28" s="57"/>
      <c r="E28" s="60"/>
      <c r="F28" s="54"/>
      <c r="G28" s="54"/>
      <c r="H28" s="51"/>
    </row>
    <row r="29" spans="1:8" x14ac:dyDescent="0.2">
      <c r="A29" s="51"/>
      <c r="B29" s="59"/>
      <c r="C29" s="59"/>
      <c r="D29" s="51"/>
      <c r="E29" s="61"/>
      <c r="F29" s="51"/>
      <c r="G29" s="51"/>
      <c r="H29" s="55" t="s">
        <v>26</v>
      </c>
    </row>
    <row r="30" spans="1:8" ht="18.75" x14ac:dyDescent="0.2">
      <c r="A30" s="52" t="s">
        <v>13</v>
      </c>
      <c r="B30" s="59"/>
      <c r="C30" s="59"/>
      <c r="D30" s="51"/>
      <c r="E30" s="61"/>
      <c r="F30" s="51"/>
      <c r="G30" s="51"/>
      <c r="H30" s="56" t="s">
        <v>12</v>
      </c>
    </row>
    <row r="31" spans="1:8" ht="13.5" thickBot="1" x14ac:dyDescent="0.25">
      <c r="A31" s="51"/>
      <c r="B31" s="51"/>
      <c r="C31" s="51"/>
      <c r="D31" s="51"/>
      <c r="E31" s="51"/>
      <c r="F31" s="51"/>
      <c r="G31" s="51"/>
      <c r="H31" s="51"/>
    </row>
    <row r="32" spans="1:8" ht="63" x14ac:dyDescent="0.2">
      <c r="A32" s="23" t="s">
        <v>0</v>
      </c>
      <c r="B32" s="25" t="s">
        <v>2</v>
      </c>
      <c r="C32" s="25" t="s">
        <v>3</v>
      </c>
      <c r="D32" s="27" t="s">
        <v>6</v>
      </c>
      <c r="E32" s="62" t="s">
        <v>10</v>
      </c>
      <c r="F32" s="62" t="s">
        <v>9</v>
      </c>
      <c r="G32" s="62" t="s">
        <v>7</v>
      </c>
      <c r="H32" s="29" t="s">
        <v>4</v>
      </c>
    </row>
    <row r="33" spans="1:8" ht="16.5" thickBot="1" x14ac:dyDescent="0.25">
      <c r="A33" s="24"/>
      <c r="B33" s="26"/>
      <c r="C33" s="26"/>
      <c r="D33" s="28"/>
      <c r="E33" s="63" t="s">
        <v>27</v>
      </c>
      <c r="F33" s="63" t="s">
        <v>27</v>
      </c>
      <c r="G33" s="63" t="s">
        <v>27</v>
      </c>
      <c r="H33" s="30"/>
    </row>
    <row r="34" spans="1:8" x14ac:dyDescent="0.25">
      <c r="A34" s="64" t="s">
        <v>14</v>
      </c>
      <c r="B34" s="65"/>
      <c r="C34" s="65"/>
      <c r="D34" s="66">
        <v>20</v>
      </c>
      <c r="E34" s="67"/>
      <c r="F34" s="68"/>
      <c r="G34" s="68"/>
      <c r="H34" s="69"/>
    </row>
    <row r="35" spans="1:8" x14ac:dyDescent="0.25">
      <c r="A35" s="70" t="s">
        <v>15</v>
      </c>
      <c r="B35" s="71">
        <v>19925.729899999998</v>
      </c>
      <c r="C35" s="71">
        <v>19927.488600000001</v>
      </c>
      <c r="D35" s="72">
        <v>6000</v>
      </c>
      <c r="E35" s="73">
        <v>10552.2</v>
      </c>
      <c r="F35" s="74">
        <v>10552.2</v>
      </c>
      <c r="G35" s="74">
        <v>0</v>
      </c>
      <c r="H35" s="75">
        <v>0</v>
      </c>
    </row>
    <row r="36" spans="1:8" x14ac:dyDescent="0.25">
      <c r="A36" s="70" t="s">
        <v>16</v>
      </c>
      <c r="B36" s="71">
        <v>12161.85</v>
      </c>
      <c r="C36" s="71">
        <v>12162.402700000001</v>
      </c>
      <c r="D36" s="72">
        <v>6000</v>
      </c>
      <c r="E36" s="73">
        <v>3316.2</v>
      </c>
      <c r="F36" s="74">
        <v>3315.6</v>
      </c>
      <c r="G36" s="74">
        <v>0.6</v>
      </c>
      <c r="H36" s="75">
        <v>0.02</v>
      </c>
    </row>
    <row r="37" spans="1:8" x14ac:dyDescent="0.25">
      <c r="A37" s="70" t="s">
        <v>17</v>
      </c>
      <c r="B37" s="71">
        <v>16308.0443</v>
      </c>
      <c r="C37" s="71">
        <v>16310.0746</v>
      </c>
      <c r="D37" s="72">
        <v>2000</v>
      </c>
      <c r="E37" s="73">
        <v>4060.6</v>
      </c>
      <c r="F37" s="74">
        <v>4060.6</v>
      </c>
      <c r="G37" s="74">
        <v>0</v>
      </c>
      <c r="H37" s="75">
        <v>0</v>
      </c>
    </row>
    <row r="38" spans="1:8" x14ac:dyDescent="0.25">
      <c r="A38" s="70" t="s">
        <v>18</v>
      </c>
      <c r="B38" s="71">
        <v>2297.4838</v>
      </c>
      <c r="C38" s="71">
        <v>2298.0740000000001</v>
      </c>
      <c r="D38" s="72">
        <v>2000</v>
      </c>
      <c r="E38" s="73">
        <v>1180.4000000000001</v>
      </c>
      <c r="F38" s="74">
        <v>1180.4000000000001</v>
      </c>
      <c r="G38" s="74">
        <v>0</v>
      </c>
      <c r="H38" s="75">
        <v>0</v>
      </c>
    </row>
    <row r="39" spans="1:8" x14ac:dyDescent="0.25">
      <c r="A39" s="70" t="s">
        <v>19</v>
      </c>
      <c r="B39" s="71">
        <v>4100.6372000000001</v>
      </c>
      <c r="C39" s="71">
        <v>4101.7555000000002</v>
      </c>
      <c r="D39" s="72">
        <v>2000</v>
      </c>
      <c r="E39" s="73">
        <v>2236.6</v>
      </c>
      <c r="F39" s="74">
        <v>2236.6</v>
      </c>
      <c r="G39" s="74">
        <v>0</v>
      </c>
      <c r="H39" s="75">
        <v>0</v>
      </c>
    </row>
    <row r="40" spans="1:8" x14ac:dyDescent="0.25">
      <c r="A40" s="70" t="s">
        <v>20</v>
      </c>
      <c r="B40" s="71">
        <v>2011.7119</v>
      </c>
      <c r="C40" s="71">
        <v>2011.7119</v>
      </c>
      <c r="D40" s="72">
        <v>6000</v>
      </c>
      <c r="E40" s="73">
        <v>0</v>
      </c>
      <c r="F40" s="74">
        <v>0</v>
      </c>
      <c r="G40" s="74">
        <v>0</v>
      </c>
      <c r="H40" s="75"/>
    </row>
    <row r="41" spans="1:8" x14ac:dyDescent="0.25">
      <c r="A41" s="70" t="s">
        <v>21</v>
      </c>
      <c r="B41" s="71">
        <v>185.26650000000001</v>
      </c>
      <c r="C41" s="71">
        <v>185.26650000000001</v>
      </c>
      <c r="D41" s="72">
        <v>6000</v>
      </c>
      <c r="E41" s="73">
        <v>0</v>
      </c>
      <c r="F41" s="74">
        <v>0</v>
      </c>
      <c r="G41" s="74">
        <v>0</v>
      </c>
      <c r="H41" s="75"/>
    </row>
    <row r="42" spans="1:8" x14ac:dyDescent="0.25">
      <c r="A42" s="70" t="s">
        <v>22</v>
      </c>
      <c r="B42" s="71">
        <v>22130.8547</v>
      </c>
      <c r="C42" s="71">
        <v>22132.557700000001</v>
      </c>
      <c r="D42" s="72">
        <v>4000</v>
      </c>
      <c r="E42" s="73">
        <v>6812</v>
      </c>
      <c r="F42" s="74">
        <v>6812</v>
      </c>
      <c r="G42" s="74">
        <v>0</v>
      </c>
      <c r="H42" s="75">
        <v>0</v>
      </c>
    </row>
    <row r="43" spans="1:8" x14ac:dyDescent="0.25">
      <c r="A43" s="70" t="s">
        <v>23</v>
      </c>
      <c r="B43" s="71">
        <v>10.731400000000001</v>
      </c>
      <c r="C43" s="71">
        <v>10.824299999999999</v>
      </c>
      <c r="D43" s="72">
        <v>4000</v>
      </c>
      <c r="E43" s="73">
        <v>371.6</v>
      </c>
      <c r="F43" s="74">
        <v>371.6</v>
      </c>
      <c r="G43" s="74">
        <v>0</v>
      </c>
      <c r="H43" s="75">
        <v>0</v>
      </c>
    </row>
    <row r="44" spans="1:8" x14ac:dyDescent="0.25">
      <c r="A44" s="70" t="s">
        <v>24</v>
      </c>
      <c r="B44" s="71">
        <v>16289.4565</v>
      </c>
      <c r="C44" s="71">
        <v>16289.4565</v>
      </c>
      <c r="D44" s="72">
        <v>4000</v>
      </c>
      <c r="E44" s="73">
        <v>0</v>
      </c>
      <c r="F44" s="74">
        <v>0</v>
      </c>
      <c r="G44" s="74">
        <v>0</v>
      </c>
      <c r="H44" s="75"/>
    </row>
    <row r="45" spans="1:8" ht="16.5" thickBot="1" x14ac:dyDescent="0.3">
      <c r="A45" s="76" t="s">
        <v>25</v>
      </c>
      <c r="B45" s="77">
        <v>104.211</v>
      </c>
      <c r="C45" s="77">
        <v>104.232</v>
      </c>
      <c r="D45" s="78">
        <v>4000</v>
      </c>
      <c r="E45" s="79">
        <v>84</v>
      </c>
      <c r="F45" s="80">
        <v>84</v>
      </c>
      <c r="G45" s="80">
        <v>0</v>
      </c>
      <c r="H45" s="81">
        <v>0</v>
      </c>
    </row>
    <row r="46" spans="1:8" x14ac:dyDescent="0.2">
      <c r="A46" s="51"/>
      <c r="B46" s="51"/>
      <c r="C46" s="51"/>
      <c r="D46" s="51"/>
      <c r="E46" s="82">
        <v>28613.599999999999</v>
      </c>
      <c r="F46" s="83">
        <v>28613</v>
      </c>
      <c r="G46" s="83">
        <v>0.6</v>
      </c>
      <c r="H46" s="51"/>
    </row>
  </sheetData>
  <mergeCells count="12">
    <mergeCell ref="A27:H27"/>
    <mergeCell ref="A32:A33"/>
    <mergeCell ref="B32:B33"/>
    <mergeCell ref="C32:C33"/>
    <mergeCell ref="D32:D33"/>
    <mergeCell ref="H32:H33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45"/>
  <sheetViews>
    <sheetView workbookViewId="0">
      <selection activeCell="F29" sqref="F29"/>
    </sheetView>
  </sheetViews>
  <sheetFormatPr defaultRowHeight="12.75" x14ac:dyDescent="0.2"/>
  <cols>
    <col min="1" max="1" width="26.42578125" customWidth="1"/>
  </cols>
  <sheetData>
    <row r="2" spans="1:26" ht="25.5" x14ac:dyDescent="0.2">
      <c r="A2" s="84"/>
      <c r="B2" s="89"/>
      <c r="C2" s="84"/>
      <c r="D2" s="96" t="s">
        <v>28</v>
      </c>
      <c r="E2" s="89"/>
      <c r="F2" s="89"/>
      <c r="G2" s="89"/>
      <c r="H2" s="89"/>
      <c r="I2" s="89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</row>
    <row r="3" spans="1:26" ht="18.75" x14ac:dyDescent="0.2">
      <c r="A3" s="84"/>
      <c r="B3" s="88"/>
      <c r="C3" s="84"/>
      <c r="D3" s="90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</row>
    <row r="4" spans="1:26" ht="15.75" x14ac:dyDescent="0.2">
      <c r="A4" s="84"/>
      <c r="B4" s="88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6" t="s">
        <v>11</v>
      </c>
    </row>
    <row r="5" spans="1:26" ht="18.75" x14ac:dyDescent="0.2">
      <c r="A5" s="95" t="s">
        <v>13</v>
      </c>
      <c r="B5" s="88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5" t="s">
        <v>12</v>
      </c>
    </row>
    <row r="6" spans="1:26" ht="13.5" thickBot="1" x14ac:dyDescent="0.25">
      <c r="A6" s="84"/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</row>
    <row r="7" spans="1:26" ht="16.5" thickBot="1" x14ac:dyDescent="0.25">
      <c r="A7" s="94" t="s">
        <v>0</v>
      </c>
      <c r="B7" s="97" t="s">
        <v>29</v>
      </c>
      <c r="C7" s="97" t="s">
        <v>30</v>
      </c>
      <c r="D7" s="97" t="s">
        <v>31</v>
      </c>
      <c r="E7" s="97" t="s">
        <v>32</v>
      </c>
      <c r="F7" s="97" t="s">
        <v>33</v>
      </c>
      <c r="G7" s="97" t="s">
        <v>34</v>
      </c>
      <c r="H7" s="97" t="s">
        <v>35</v>
      </c>
      <c r="I7" s="97" t="s">
        <v>36</v>
      </c>
      <c r="J7" s="97" t="s">
        <v>37</v>
      </c>
      <c r="K7" s="97" t="s">
        <v>38</v>
      </c>
      <c r="L7" s="97" t="s">
        <v>39</v>
      </c>
      <c r="M7" s="97" t="s">
        <v>40</v>
      </c>
      <c r="N7" s="97" t="s">
        <v>41</v>
      </c>
      <c r="O7" s="97" t="s">
        <v>42</v>
      </c>
      <c r="P7" s="97" t="s">
        <v>43</v>
      </c>
      <c r="Q7" s="97" t="s">
        <v>44</v>
      </c>
      <c r="R7" s="97" t="s">
        <v>45</v>
      </c>
      <c r="S7" s="97" t="s">
        <v>46</v>
      </c>
      <c r="T7" s="97" t="s">
        <v>47</v>
      </c>
      <c r="U7" s="97" t="s">
        <v>48</v>
      </c>
      <c r="V7" s="97" t="s">
        <v>49</v>
      </c>
      <c r="W7" s="97" t="s">
        <v>50</v>
      </c>
      <c r="X7" s="97" t="s">
        <v>51</v>
      </c>
      <c r="Y7" s="100" t="s">
        <v>52</v>
      </c>
      <c r="Z7" s="98" t="s">
        <v>53</v>
      </c>
    </row>
    <row r="8" spans="1:26" x14ac:dyDescent="0.2">
      <c r="A8" s="87" t="s">
        <v>14</v>
      </c>
      <c r="B8" s="91">
        <v>0.15</v>
      </c>
      <c r="C8" s="92">
        <v>0.15</v>
      </c>
      <c r="D8" s="92">
        <v>0.15</v>
      </c>
      <c r="E8" s="92">
        <v>0.16</v>
      </c>
      <c r="F8" s="92">
        <v>0.15</v>
      </c>
      <c r="G8" s="92">
        <v>0.15</v>
      </c>
      <c r="H8" s="92">
        <v>0.15</v>
      </c>
      <c r="I8" s="92">
        <v>0.16</v>
      </c>
      <c r="J8" s="92">
        <v>0.16</v>
      </c>
      <c r="K8" s="93">
        <v>0.15</v>
      </c>
      <c r="L8" s="93">
        <v>0.16</v>
      </c>
      <c r="M8" s="93">
        <v>0.16</v>
      </c>
      <c r="N8" s="93">
        <v>0.16</v>
      </c>
      <c r="O8" s="93">
        <v>0.16</v>
      </c>
      <c r="P8" s="93">
        <v>0.15</v>
      </c>
      <c r="Q8" s="93">
        <v>0.16</v>
      </c>
      <c r="R8" s="93">
        <v>0.15</v>
      </c>
      <c r="S8" s="93">
        <v>0.16</v>
      </c>
      <c r="T8" s="93">
        <v>0.17</v>
      </c>
      <c r="U8" s="93">
        <v>0.16</v>
      </c>
      <c r="V8" s="93">
        <v>0.16</v>
      </c>
      <c r="W8" s="93">
        <v>0.16</v>
      </c>
      <c r="X8" s="93">
        <v>0.15</v>
      </c>
      <c r="Y8" s="101">
        <v>0.16</v>
      </c>
      <c r="Z8" s="99">
        <v>3.7500000000000004</v>
      </c>
    </row>
    <row r="9" spans="1:26" x14ac:dyDescent="0.2">
      <c r="A9" s="87" t="s">
        <v>15</v>
      </c>
      <c r="B9" s="91">
        <v>763.80000000000007</v>
      </c>
      <c r="C9" s="92">
        <v>714</v>
      </c>
      <c r="D9" s="92">
        <v>744</v>
      </c>
      <c r="E9" s="92">
        <v>740.4</v>
      </c>
      <c r="F9" s="92">
        <v>777.6</v>
      </c>
      <c r="G9" s="92">
        <v>781.80000000000007</v>
      </c>
      <c r="H9" s="92">
        <v>773.4</v>
      </c>
      <c r="I9" s="92">
        <v>623.4</v>
      </c>
      <c r="J9" s="92">
        <v>1000.8000000000001</v>
      </c>
      <c r="K9" s="93">
        <v>1211.4000000000001</v>
      </c>
      <c r="L9" s="93">
        <v>1289.4000000000001</v>
      </c>
      <c r="M9" s="93">
        <v>1248</v>
      </c>
      <c r="N9" s="93">
        <v>1089</v>
      </c>
      <c r="O9" s="93">
        <v>1284</v>
      </c>
      <c r="P9" s="93">
        <v>1211.4000000000001</v>
      </c>
      <c r="Q9" s="93">
        <v>1285.8</v>
      </c>
      <c r="R9" s="93">
        <v>1216.8</v>
      </c>
      <c r="S9" s="93">
        <v>1009.2</v>
      </c>
      <c r="T9" s="93">
        <v>1035.5999999999999</v>
      </c>
      <c r="U9" s="93">
        <v>925.2</v>
      </c>
      <c r="V9" s="93">
        <v>870</v>
      </c>
      <c r="W9" s="93">
        <v>831.6</v>
      </c>
      <c r="X9" s="93">
        <v>814.80000000000007</v>
      </c>
      <c r="Y9" s="101">
        <v>774</v>
      </c>
      <c r="Z9" s="106">
        <v>23015.399999999998</v>
      </c>
    </row>
    <row r="10" spans="1:26" x14ac:dyDescent="0.2">
      <c r="A10" s="87" t="s">
        <v>16</v>
      </c>
      <c r="B10" s="91">
        <v>334.8</v>
      </c>
      <c r="C10" s="92">
        <v>282.60000000000002</v>
      </c>
      <c r="D10" s="92">
        <v>258</v>
      </c>
      <c r="E10" s="92">
        <v>264.60000000000002</v>
      </c>
      <c r="F10" s="92">
        <v>251.4</v>
      </c>
      <c r="G10" s="92">
        <v>284.40000000000003</v>
      </c>
      <c r="H10" s="92">
        <v>353.40000000000003</v>
      </c>
      <c r="I10" s="92">
        <v>402.6</v>
      </c>
      <c r="J10" s="92">
        <v>451.2</v>
      </c>
      <c r="K10" s="93">
        <v>452.40000000000003</v>
      </c>
      <c r="L10" s="93">
        <v>480</v>
      </c>
      <c r="M10" s="93">
        <v>450.6</v>
      </c>
      <c r="N10" s="93">
        <v>442.2</v>
      </c>
      <c r="O10" s="93">
        <v>445.2</v>
      </c>
      <c r="P10" s="93">
        <v>403.2</v>
      </c>
      <c r="Q10" s="93">
        <v>447.6</v>
      </c>
      <c r="R10" s="93">
        <v>479.40000000000003</v>
      </c>
      <c r="S10" s="93">
        <v>506.40000000000003</v>
      </c>
      <c r="T10" s="93">
        <v>450</v>
      </c>
      <c r="U10" s="93">
        <v>482.40000000000003</v>
      </c>
      <c r="V10" s="93">
        <v>471</v>
      </c>
      <c r="W10" s="93">
        <v>459.6</v>
      </c>
      <c r="X10" s="93">
        <v>471.6</v>
      </c>
      <c r="Y10" s="101">
        <v>386.40000000000003</v>
      </c>
      <c r="Z10" s="106">
        <v>9710.9999999999982</v>
      </c>
    </row>
    <row r="11" spans="1:26" x14ac:dyDescent="0.2">
      <c r="A11" s="87" t="s">
        <v>17</v>
      </c>
      <c r="B11" s="91">
        <v>139.6</v>
      </c>
      <c r="C11" s="92">
        <v>146.6</v>
      </c>
      <c r="D11" s="92">
        <v>144</v>
      </c>
      <c r="E11" s="92">
        <v>137.80000000000001</v>
      </c>
      <c r="F11" s="92">
        <v>142.6</v>
      </c>
      <c r="G11" s="92">
        <v>140.20000000000002</v>
      </c>
      <c r="H11" s="92">
        <v>112.8</v>
      </c>
      <c r="I11" s="92">
        <v>143</v>
      </c>
      <c r="J11" s="92">
        <v>510.40000000000003</v>
      </c>
      <c r="K11" s="93">
        <v>567.4</v>
      </c>
      <c r="L11" s="93">
        <v>624.4</v>
      </c>
      <c r="M11" s="93">
        <v>550.6</v>
      </c>
      <c r="N11" s="93">
        <v>377.6</v>
      </c>
      <c r="O11" s="93">
        <v>619.20000000000005</v>
      </c>
      <c r="P11" s="93">
        <v>533.20000000000005</v>
      </c>
      <c r="Q11" s="93">
        <v>518</v>
      </c>
      <c r="R11" s="93">
        <v>516</v>
      </c>
      <c r="S11" s="93">
        <v>276.8</v>
      </c>
      <c r="T11" s="93">
        <v>313.60000000000002</v>
      </c>
      <c r="U11" s="93">
        <v>286.8</v>
      </c>
      <c r="V11" s="93">
        <v>220.6</v>
      </c>
      <c r="W11" s="93">
        <v>141.6</v>
      </c>
      <c r="X11" s="93">
        <v>141</v>
      </c>
      <c r="Y11" s="101">
        <v>142.20000000000002</v>
      </c>
      <c r="Z11" s="106">
        <v>7446.0000000000009</v>
      </c>
    </row>
    <row r="12" spans="1:26" x14ac:dyDescent="0.2">
      <c r="A12" s="87" t="s">
        <v>18</v>
      </c>
      <c r="B12" s="91">
        <v>59.4</v>
      </c>
      <c r="C12" s="92">
        <v>52</v>
      </c>
      <c r="D12" s="92">
        <v>51.4</v>
      </c>
      <c r="E12" s="92">
        <v>48.6</v>
      </c>
      <c r="F12" s="92">
        <v>47.4</v>
      </c>
      <c r="G12" s="92">
        <v>50.6</v>
      </c>
      <c r="H12" s="92">
        <v>60</v>
      </c>
      <c r="I12" s="92">
        <v>66</v>
      </c>
      <c r="J12" s="92">
        <v>102.60000000000001</v>
      </c>
      <c r="K12" s="93">
        <v>93</v>
      </c>
      <c r="L12" s="93">
        <v>110.2</v>
      </c>
      <c r="M12" s="93">
        <v>100</v>
      </c>
      <c r="N12" s="93">
        <v>92.2</v>
      </c>
      <c r="O12" s="93">
        <v>96</v>
      </c>
      <c r="P12" s="93">
        <v>82.2</v>
      </c>
      <c r="Q12" s="93">
        <v>101.2</v>
      </c>
      <c r="R12" s="93">
        <v>110.2</v>
      </c>
      <c r="S12" s="93">
        <v>108.4</v>
      </c>
      <c r="T12" s="93">
        <v>72.600000000000009</v>
      </c>
      <c r="U12" s="93">
        <v>77.8</v>
      </c>
      <c r="V12" s="93">
        <v>71</v>
      </c>
      <c r="W12" s="93">
        <v>71.2</v>
      </c>
      <c r="X12" s="93">
        <v>68</v>
      </c>
      <c r="Y12" s="101">
        <v>65</v>
      </c>
      <c r="Z12" s="106">
        <v>1857.0000000000002</v>
      </c>
    </row>
    <row r="13" spans="1:26" x14ac:dyDescent="0.2">
      <c r="A13" s="87" t="s">
        <v>19</v>
      </c>
      <c r="B13" s="91">
        <v>273.8</v>
      </c>
      <c r="C13" s="92">
        <v>229.6</v>
      </c>
      <c r="D13" s="92">
        <v>205</v>
      </c>
      <c r="E13" s="92">
        <v>214.4</v>
      </c>
      <c r="F13" s="92">
        <v>203</v>
      </c>
      <c r="G13" s="92">
        <v>232.4</v>
      </c>
      <c r="H13" s="92">
        <v>292.2</v>
      </c>
      <c r="I13" s="92">
        <v>334.2</v>
      </c>
      <c r="J13" s="92">
        <v>346.6</v>
      </c>
      <c r="K13" s="93">
        <v>357.40000000000003</v>
      </c>
      <c r="L13" s="93">
        <v>367.6</v>
      </c>
      <c r="M13" s="93">
        <v>348.6</v>
      </c>
      <c r="N13" s="93">
        <v>348</v>
      </c>
      <c r="O13" s="93">
        <v>346.8</v>
      </c>
      <c r="P13" s="93">
        <v>318.8</v>
      </c>
      <c r="Q13" s="93">
        <v>344.8</v>
      </c>
      <c r="R13" s="93">
        <v>366.6</v>
      </c>
      <c r="S13" s="93">
        <v>395.40000000000003</v>
      </c>
      <c r="T13" s="93">
        <v>375.6</v>
      </c>
      <c r="U13" s="93">
        <v>402.2</v>
      </c>
      <c r="V13" s="93">
        <v>397.8</v>
      </c>
      <c r="W13" s="93">
        <v>386.2</v>
      </c>
      <c r="X13" s="93">
        <v>401</v>
      </c>
      <c r="Y13" s="101">
        <v>320</v>
      </c>
      <c r="Z13" s="106">
        <v>7808.0000000000009</v>
      </c>
    </row>
    <row r="14" spans="1:26" x14ac:dyDescent="0.2">
      <c r="A14" s="87" t="s">
        <v>20</v>
      </c>
      <c r="B14" s="91">
        <v>0</v>
      </c>
      <c r="C14" s="92">
        <v>0</v>
      </c>
      <c r="D14" s="92">
        <v>0</v>
      </c>
      <c r="E14" s="92">
        <v>0</v>
      </c>
      <c r="F14" s="92">
        <v>0</v>
      </c>
      <c r="G14" s="92">
        <v>0</v>
      </c>
      <c r="H14" s="92">
        <v>0</v>
      </c>
      <c r="I14" s="92">
        <v>0</v>
      </c>
      <c r="J14" s="92">
        <v>0</v>
      </c>
      <c r="K14" s="93">
        <v>0</v>
      </c>
      <c r="L14" s="93">
        <v>0</v>
      </c>
      <c r="M14" s="93">
        <v>0</v>
      </c>
      <c r="N14" s="93">
        <v>0</v>
      </c>
      <c r="O14" s="93">
        <v>0</v>
      </c>
      <c r="P14" s="93">
        <v>0</v>
      </c>
      <c r="Q14" s="93">
        <v>0</v>
      </c>
      <c r="R14" s="93">
        <v>0</v>
      </c>
      <c r="S14" s="93">
        <v>0</v>
      </c>
      <c r="T14" s="93">
        <v>0</v>
      </c>
      <c r="U14" s="93">
        <v>0</v>
      </c>
      <c r="V14" s="93">
        <v>0</v>
      </c>
      <c r="W14" s="93">
        <v>0</v>
      </c>
      <c r="X14" s="93">
        <v>0</v>
      </c>
      <c r="Y14" s="101">
        <v>0</v>
      </c>
      <c r="Z14" s="106">
        <v>0</v>
      </c>
    </row>
    <row r="15" spans="1:26" x14ac:dyDescent="0.2">
      <c r="A15" s="87" t="s">
        <v>21</v>
      </c>
      <c r="B15" s="91">
        <v>0</v>
      </c>
      <c r="C15" s="92">
        <v>0</v>
      </c>
      <c r="D15" s="92">
        <v>0</v>
      </c>
      <c r="E15" s="92">
        <v>0</v>
      </c>
      <c r="F15" s="92">
        <v>0</v>
      </c>
      <c r="G15" s="92">
        <v>0</v>
      </c>
      <c r="H15" s="92">
        <v>0</v>
      </c>
      <c r="I15" s="92">
        <v>0</v>
      </c>
      <c r="J15" s="92">
        <v>0</v>
      </c>
      <c r="K15" s="93">
        <v>0</v>
      </c>
      <c r="L15" s="93">
        <v>0</v>
      </c>
      <c r="M15" s="93">
        <v>0</v>
      </c>
      <c r="N15" s="93">
        <v>0</v>
      </c>
      <c r="O15" s="93">
        <v>0</v>
      </c>
      <c r="P15" s="93">
        <v>0</v>
      </c>
      <c r="Q15" s="93">
        <v>0</v>
      </c>
      <c r="R15" s="93">
        <v>0</v>
      </c>
      <c r="S15" s="93">
        <v>0</v>
      </c>
      <c r="T15" s="93">
        <v>0</v>
      </c>
      <c r="U15" s="93">
        <v>0</v>
      </c>
      <c r="V15" s="93">
        <v>0</v>
      </c>
      <c r="W15" s="93">
        <v>0</v>
      </c>
      <c r="X15" s="93">
        <v>0</v>
      </c>
      <c r="Y15" s="101">
        <v>0</v>
      </c>
      <c r="Z15" s="106">
        <v>0</v>
      </c>
    </row>
    <row r="16" spans="1:26" x14ac:dyDescent="0.2">
      <c r="A16" s="87" t="s">
        <v>22</v>
      </c>
      <c r="B16" s="91">
        <v>623.6</v>
      </c>
      <c r="C16" s="92">
        <v>566.80000000000007</v>
      </c>
      <c r="D16" s="92">
        <v>599.6</v>
      </c>
      <c r="E16" s="92">
        <v>602</v>
      </c>
      <c r="F16" s="92">
        <v>634.4</v>
      </c>
      <c r="G16" s="92">
        <v>641.20000000000005</v>
      </c>
      <c r="H16" s="92">
        <v>660</v>
      </c>
      <c r="I16" s="92">
        <v>480</v>
      </c>
      <c r="J16" s="92">
        <v>490</v>
      </c>
      <c r="K16" s="93">
        <v>644.4</v>
      </c>
      <c r="L16" s="93">
        <v>664.4</v>
      </c>
      <c r="M16" s="93">
        <v>696.4</v>
      </c>
      <c r="N16" s="93">
        <v>712</v>
      </c>
      <c r="O16" s="93">
        <v>664</v>
      </c>
      <c r="P16" s="93">
        <v>678.4</v>
      </c>
      <c r="Q16" s="93">
        <v>767.2</v>
      </c>
      <c r="R16" s="93">
        <v>701.6</v>
      </c>
      <c r="S16" s="93">
        <v>732.80000000000007</v>
      </c>
      <c r="T16" s="93">
        <v>721.2</v>
      </c>
      <c r="U16" s="93">
        <v>638</v>
      </c>
      <c r="V16" s="93">
        <v>648.4</v>
      </c>
      <c r="W16" s="93">
        <v>690.4</v>
      </c>
      <c r="X16" s="93">
        <v>673.2</v>
      </c>
      <c r="Y16" s="101">
        <v>631.6</v>
      </c>
      <c r="Z16" s="106">
        <v>15561.6</v>
      </c>
    </row>
    <row r="17" spans="1:26" x14ac:dyDescent="0.2">
      <c r="A17" s="87" t="s">
        <v>23</v>
      </c>
      <c r="B17" s="91">
        <v>0</v>
      </c>
      <c r="C17" s="92">
        <v>0</v>
      </c>
      <c r="D17" s="92">
        <v>0</v>
      </c>
      <c r="E17" s="92">
        <v>0</v>
      </c>
      <c r="F17" s="92">
        <v>0</v>
      </c>
      <c r="G17" s="92">
        <v>0</v>
      </c>
      <c r="H17" s="92">
        <v>0</v>
      </c>
      <c r="I17" s="92">
        <v>0</v>
      </c>
      <c r="J17" s="92">
        <v>0</v>
      </c>
      <c r="K17" s="93">
        <v>0</v>
      </c>
      <c r="L17" s="93">
        <v>0</v>
      </c>
      <c r="M17" s="93">
        <v>0</v>
      </c>
      <c r="N17" s="93">
        <v>0</v>
      </c>
      <c r="O17" s="93">
        <v>0</v>
      </c>
      <c r="P17" s="93">
        <v>0</v>
      </c>
      <c r="Q17" s="93">
        <v>0</v>
      </c>
      <c r="R17" s="93">
        <v>0</v>
      </c>
      <c r="S17" s="93">
        <v>0</v>
      </c>
      <c r="T17" s="93">
        <v>0</v>
      </c>
      <c r="U17" s="93">
        <v>0</v>
      </c>
      <c r="V17" s="93">
        <v>0</v>
      </c>
      <c r="W17" s="93">
        <v>0</v>
      </c>
      <c r="X17" s="93">
        <v>0</v>
      </c>
      <c r="Y17" s="101">
        <v>0</v>
      </c>
      <c r="Z17" s="106">
        <v>0</v>
      </c>
    </row>
    <row r="18" spans="1:26" x14ac:dyDescent="0.2">
      <c r="A18" s="87" t="s">
        <v>24</v>
      </c>
      <c r="B18" s="91">
        <v>0</v>
      </c>
      <c r="C18" s="92">
        <v>0</v>
      </c>
      <c r="D18" s="92">
        <v>0</v>
      </c>
      <c r="E18" s="92">
        <v>0</v>
      </c>
      <c r="F18" s="92">
        <v>0</v>
      </c>
      <c r="G18" s="92">
        <v>0</v>
      </c>
      <c r="H18" s="92">
        <v>0</v>
      </c>
      <c r="I18" s="92">
        <v>0</v>
      </c>
      <c r="J18" s="92">
        <v>0</v>
      </c>
      <c r="K18" s="93">
        <v>0</v>
      </c>
      <c r="L18" s="93">
        <v>0</v>
      </c>
      <c r="M18" s="93">
        <v>0</v>
      </c>
      <c r="N18" s="93">
        <v>0</v>
      </c>
      <c r="O18" s="93">
        <v>0</v>
      </c>
      <c r="P18" s="93">
        <v>0</v>
      </c>
      <c r="Q18" s="93">
        <v>0</v>
      </c>
      <c r="R18" s="93">
        <v>0</v>
      </c>
      <c r="S18" s="93">
        <v>0</v>
      </c>
      <c r="T18" s="93">
        <v>0</v>
      </c>
      <c r="U18" s="93">
        <v>0</v>
      </c>
      <c r="V18" s="93">
        <v>0</v>
      </c>
      <c r="W18" s="93">
        <v>0</v>
      </c>
      <c r="X18" s="93">
        <v>0</v>
      </c>
      <c r="Y18" s="101">
        <v>0</v>
      </c>
      <c r="Z18" s="106">
        <v>0</v>
      </c>
    </row>
    <row r="19" spans="1:26" x14ac:dyDescent="0.2">
      <c r="A19" s="87" t="s">
        <v>25</v>
      </c>
      <c r="B19" s="91">
        <v>0.4</v>
      </c>
      <c r="C19" s="92">
        <v>0.4</v>
      </c>
      <c r="D19" s="92">
        <v>0.4</v>
      </c>
      <c r="E19" s="92">
        <v>0</v>
      </c>
      <c r="F19" s="92">
        <v>0.4</v>
      </c>
      <c r="G19" s="92">
        <v>0.4</v>
      </c>
      <c r="H19" s="92">
        <v>0.4</v>
      </c>
      <c r="I19" s="92">
        <v>0.4</v>
      </c>
      <c r="J19" s="92">
        <v>0.4</v>
      </c>
      <c r="K19" s="93">
        <v>0</v>
      </c>
      <c r="L19" s="93">
        <v>0.4</v>
      </c>
      <c r="M19" s="93">
        <v>0.4</v>
      </c>
      <c r="N19" s="93">
        <v>0.4</v>
      </c>
      <c r="O19" s="93">
        <v>0.4</v>
      </c>
      <c r="P19" s="93">
        <v>0.4</v>
      </c>
      <c r="Q19" s="93">
        <v>0.4</v>
      </c>
      <c r="R19" s="93">
        <v>0.4</v>
      </c>
      <c r="S19" s="93">
        <v>0.4</v>
      </c>
      <c r="T19" s="93">
        <v>0.4</v>
      </c>
      <c r="U19" s="93">
        <v>0.4</v>
      </c>
      <c r="V19" s="93">
        <v>0.4</v>
      </c>
      <c r="W19" s="93">
        <v>0</v>
      </c>
      <c r="X19" s="93">
        <v>0.4</v>
      </c>
      <c r="Y19" s="101">
        <v>0.4</v>
      </c>
      <c r="Z19" s="106">
        <v>8.4000000000000021</v>
      </c>
    </row>
    <row r="20" spans="1:26" ht="16.5" thickBot="1" x14ac:dyDescent="0.3">
      <c r="A20" s="102" t="s">
        <v>54</v>
      </c>
      <c r="B20" s="103">
        <v>2195.5500000000002</v>
      </c>
      <c r="C20" s="103">
        <v>1992.15</v>
      </c>
      <c r="D20" s="103">
        <v>2002.5500000000002</v>
      </c>
      <c r="E20" s="103">
        <v>2007.96</v>
      </c>
      <c r="F20" s="103">
        <v>2056.9500000000003</v>
      </c>
      <c r="G20" s="103">
        <v>2131.15</v>
      </c>
      <c r="H20" s="103">
        <v>2252.35</v>
      </c>
      <c r="I20" s="103">
        <v>2049.7599999999998</v>
      </c>
      <c r="J20" s="103">
        <v>2902.1600000000003</v>
      </c>
      <c r="K20" s="103">
        <v>3326.1500000000005</v>
      </c>
      <c r="L20" s="103">
        <v>3536.56</v>
      </c>
      <c r="M20" s="103">
        <v>3394.76</v>
      </c>
      <c r="N20" s="103">
        <v>3061.56</v>
      </c>
      <c r="O20" s="103">
        <v>3455.7600000000007</v>
      </c>
      <c r="P20" s="103">
        <v>3227.7500000000005</v>
      </c>
      <c r="Q20" s="103">
        <v>3465.1600000000003</v>
      </c>
      <c r="R20" s="103">
        <v>3391.15</v>
      </c>
      <c r="S20" s="103">
        <v>3029.5600000000004</v>
      </c>
      <c r="T20" s="103">
        <v>2969.1699999999996</v>
      </c>
      <c r="U20" s="103">
        <v>2812.96</v>
      </c>
      <c r="V20" s="103">
        <v>2679.3599999999997</v>
      </c>
      <c r="W20" s="103">
        <v>2580.7600000000002</v>
      </c>
      <c r="X20" s="103">
        <v>2570.15</v>
      </c>
      <c r="Y20" s="104">
        <v>2319.7600000000002</v>
      </c>
      <c r="Z20" s="105">
        <v>65411.149999999994</v>
      </c>
    </row>
    <row r="27" spans="1:26" ht="25.5" x14ac:dyDescent="0.2">
      <c r="A27" s="107"/>
      <c r="B27" s="112"/>
      <c r="C27" s="107"/>
      <c r="D27" s="119" t="s">
        <v>28</v>
      </c>
      <c r="E27" s="112"/>
      <c r="F27" s="112"/>
      <c r="G27" s="112"/>
      <c r="H27" s="112"/>
      <c r="I27" s="112"/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7"/>
    </row>
    <row r="28" spans="1:26" ht="18.75" x14ac:dyDescent="0.2">
      <c r="A28" s="107"/>
      <c r="B28" s="111"/>
      <c r="C28" s="107"/>
      <c r="D28" s="113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07"/>
      <c r="T28" s="107"/>
      <c r="U28" s="107"/>
      <c r="V28" s="107"/>
      <c r="W28" s="107"/>
      <c r="X28" s="107"/>
      <c r="Y28" s="107"/>
      <c r="Z28" s="107"/>
    </row>
    <row r="29" spans="1:26" ht="15.75" x14ac:dyDescent="0.2">
      <c r="A29" s="107"/>
      <c r="B29" s="111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7"/>
      <c r="R29" s="107"/>
      <c r="S29" s="107"/>
      <c r="T29" s="107"/>
      <c r="U29" s="107"/>
      <c r="V29" s="107"/>
      <c r="W29" s="107"/>
      <c r="X29" s="107"/>
      <c r="Y29" s="107"/>
      <c r="Z29" s="109" t="s">
        <v>26</v>
      </c>
    </row>
    <row r="30" spans="1:26" ht="18.75" x14ac:dyDescent="0.2">
      <c r="A30" s="118" t="s">
        <v>13</v>
      </c>
      <c r="B30" s="111"/>
      <c r="C30" s="107"/>
      <c r="D30" s="107"/>
      <c r="E30" s="107"/>
      <c r="F30" s="107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07"/>
      <c r="T30" s="107"/>
      <c r="U30" s="107"/>
      <c r="V30" s="107"/>
      <c r="W30" s="107"/>
      <c r="X30" s="107"/>
      <c r="Y30" s="107"/>
      <c r="Z30" s="108" t="s">
        <v>12</v>
      </c>
    </row>
    <row r="31" spans="1:26" ht="13.5" thickBot="1" x14ac:dyDescent="0.25">
      <c r="A31" s="107"/>
      <c r="B31" s="107"/>
      <c r="C31" s="107"/>
      <c r="D31" s="107"/>
      <c r="E31" s="107"/>
      <c r="F31" s="107"/>
      <c r="G31" s="107"/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7"/>
      <c r="Y31" s="107"/>
      <c r="Z31" s="107"/>
    </row>
    <row r="32" spans="1:26" ht="16.5" thickBot="1" x14ac:dyDescent="0.25">
      <c r="A32" s="117" t="s">
        <v>0</v>
      </c>
      <c r="B32" s="120" t="s">
        <v>29</v>
      </c>
      <c r="C32" s="120" t="s">
        <v>30</v>
      </c>
      <c r="D32" s="120" t="s">
        <v>31</v>
      </c>
      <c r="E32" s="120" t="s">
        <v>32</v>
      </c>
      <c r="F32" s="120" t="s">
        <v>33</v>
      </c>
      <c r="G32" s="120" t="s">
        <v>34</v>
      </c>
      <c r="H32" s="120" t="s">
        <v>35</v>
      </c>
      <c r="I32" s="120" t="s">
        <v>36</v>
      </c>
      <c r="J32" s="120" t="s">
        <v>37</v>
      </c>
      <c r="K32" s="120" t="s">
        <v>38</v>
      </c>
      <c r="L32" s="120" t="s">
        <v>39</v>
      </c>
      <c r="M32" s="120" t="s">
        <v>40</v>
      </c>
      <c r="N32" s="120" t="s">
        <v>41</v>
      </c>
      <c r="O32" s="120" t="s">
        <v>42</v>
      </c>
      <c r="P32" s="120" t="s">
        <v>43</v>
      </c>
      <c r="Q32" s="120" t="s">
        <v>44</v>
      </c>
      <c r="R32" s="120" t="s">
        <v>45</v>
      </c>
      <c r="S32" s="120" t="s">
        <v>46</v>
      </c>
      <c r="T32" s="120" t="s">
        <v>47</v>
      </c>
      <c r="U32" s="120" t="s">
        <v>48</v>
      </c>
      <c r="V32" s="120" t="s">
        <v>49</v>
      </c>
      <c r="W32" s="120" t="s">
        <v>50</v>
      </c>
      <c r="X32" s="120" t="s">
        <v>51</v>
      </c>
      <c r="Y32" s="123" t="s">
        <v>52</v>
      </c>
      <c r="Z32" s="121" t="s">
        <v>53</v>
      </c>
    </row>
    <row r="33" spans="1:26" x14ac:dyDescent="0.2">
      <c r="A33" s="110" t="s">
        <v>14</v>
      </c>
      <c r="B33" s="114"/>
      <c r="C33" s="115"/>
      <c r="D33" s="115"/>
      <c r="E33" s="115"/>
      <c r="F33" s="115"/>
      <c r="G33" s="115"/>
      <c r="H33" s="115"/>
      <c r="I33" s="115"/>
      <c r="J33" s="115"/>
      <c r="K33" s="116"/>
      <c r="L33" s="116"/>
      <c r="M33" s="116"/>
      <c r="N33" s="116"/>
      <c r="O33" s="116"/>
      <c r="P33" s="116"/>
      <c r="Q33" s="116"/>
      <c r="R33" s="116"/>
      <c r="S33" s="116"/>
      <c r="T33" s="116"/>
      <c r="U33" s="116"/>
      <c r="V33" s="116"/>
      <c r="W33" s="116"/>
      <c r="X33" s="116"/>
      <c r="Y33" s="124"/>
      <c r="Z33" s="122">
        <v>0</v>
      </c>
    </row>
    <row r="34" spans="1:26" x14ac:dyDescent="0.2">
      <c r="A34" s="110" t="s">
        <v>15</v>
      </c>
      <c r="B34" s="114">
        <v>435.6</v>
      </c>
      <c r="C34" s="115">
        <v>153.6</v>
      </c>
      <c r="D34" s="115">
        <v>365.40000000000003</v>
      </c>
      <c r="E34" s="115">
        <v>435</v>
      </c>
      <c r="F34" s="115">
        <v>435.6</v>
      </c>
      <c r="G34" s="115">
        <v>424.2</v>
      </c>
      <c r="H34" s="115">
        <v>387.6</v>
      </c>
      <c r="I34" s="115">
        <v>337.8</v>
      </c>
      <c r="J34" s="115">
        <v>438</v>
      </c>
      <c r="K34" s="116">
        <v>514.20000000000005</v>
      </c>
      <c r="L34" s="116">
        <v>468.6</v>
      </c>
      <c r="M34" s="116">
        <v>496.8</v>
      </c>
      <c r="N34" s="116">
        <v>639</v>
      </c>
      <c r="O34" s="116">
        <v>213</v>
      </c>
      <c r="P34" s="116">
        <v>511.8</v>
      </c>
      <c r="Q34" s="116">
        <v>442.8</v>
      </c>
      <c r="R34" s="116">
        <v>573.6</v>
      </c>
      <c r="S34" s="116">
        <v>532.79999999999995</v>
      </c>
      <c r="T34" s="116">
        <v>529.79999999999995</v>
      </c>
      <c r="U34" s="116">
        <v>501</v>
      </c>
      <c r="V34" s="116">
        <v>416.40000000000003</v>
      </c>
      <c r="W34" s="116">
        <v>403.2</v>
      </c>
      <c r="X34" s="116">
        <v>478.2</v>
      </c>
      <c r="Y34" s="124">
        <v>418.2</v>
      </c>
      <c r="Z34" s="129">
        <v>10552.200000000003</v>
      </c>
    </row>
    <row r="35" spans="1:26" x14ac:dyDescent="0.2">
      <c r="A35" s="110" t="s">
        <v>16</v>
      </c>
      <c r="B35" s="114">
        <v>109.8</v>
      </c>
      <c r="C35" s="115">
        <v>101.4</v>
      </c>
      <c r="D35" s="115">
        <v>103.2</v>
      </c>
      <c r="E35" s="115">
        <v>108.60000000000001</v>
      </c>
      <c r="F35" s="115">
        <v>108.60000000000001</v>
      </c>
      <c r="G35" s="115">
        <v>108</v>
      </c>
      <c r="H35" s="115">
        <v>116.4</v>
      </c>
      <c r="I35" s="115">
        <v>122.4</v>
      </c>
      <c r="J35" s="115">
        <v>154.80000000000001</v>
      </c>
      <c r="K35" s="116">
        <v>148.20000000000002</v>
      </c>
      <c r="L35" s="116">
        <v>171.6</v>
      </c>
      <c r="M35" s="116">
        <v>159.6</v>
      </c>
      <c r="N35" s="116">
        <v>170.4</v>
      </c>
      <c r="O35" s="116">
        <v>161.4</v>
      </c>
      <c r="P35" s="116">
        <v>142.80000000000001</v>
      </c>
      <c r="Q35" s="116">
        <v>165.6</v>
      </c>
      <c r="R35" s="116">
        <v>166.20000000000002</v>
      </c>
      <c r="S35" s="116">
        <v>180</v>
      </c>
      <c r="T35" s="116">
        <v>144.6</v>
      </c>
      <c r="U35" s="116">
        <v>143.4</v>
      </c>
      <c r="V35" s="116">
        <v>144</v>
      </c>
      <c r="W35" s="116">
        <v>132.6</v>
      </c>
      <c r="X35" s="116">
        <v>124.2</v>
      </c>
      <c r="Y35" s="124">
        <v>127.8</v>
      </c>
      <c r="Z35" s="129">
        <v>3315.6</v>
      </c>
    </row>
    <row r="36" spans="1:26" x14ac:dyDescent="0.2">
      <c r="A36" s="110" t="s">
        <v>17</v>
      </c>
      <c r="B36" s="114">
        <v>72.8</v>
      </c>
      <c r="C36" s="115">
        <v>100.2</v>
      </c>
      <c r="D36" s="115">
        <v>95.8</v>
      </c>
      <c r="E36" s="115">
        <v>93.8</v>
      </c>
      <c r="F36" s="115">
        <v>101</v>
      </c>
      <c r="G36" s="115">
        <v>98.4</v>
      </c>
      <c r="H36" s="115">
        <v>77.600000000000009</v>
      </c>
      <c r="I36" s="115">
        <v>77.600000000000009</v>
      </c>
      <c r="J36" s="115">
        <v>267.8</v>
      </c>
      <c r="K36" s="116">
        <v>286</v>
      </c>
      <c r="L36" s="116">
        <v>316.2</v>
      </c>
      <c r="M36" s="116">
        <v>276.2</v>
      </c>
      <c r="N36" s="116">
        <v>218.8</v>
      </c>
      <c r="O36" s="116">
        <v>314.8</v>
      </c>
      <c r="P36" s="116">
        <v>273</v>
      </c>
      <c r="Q36" s="116">
        <v>276.2</v>
      </c>
      <c r="R36" s="116">
        <v>267.8</v>
      </c>
      <c r="S36" s="116">
        <v>152</v>
      </c>
      <c r="T36" s="116">
        <v>160.80000000000001</v>
      </c>
      <c r="U36" s="116">
        <v>160.6</v>
      </c>
      <c r="V36" s="116">
        <v>110.4</v>
      </c>
      <c r="W36" s="116">
        <v>75.600000000000009</v>
      </c>
      <c r="X36" s="116">
        <v>91.8</v>
      </c>
      <c r="Y36" s="124">
        <v>95.4</v>
      </c>
      <c r="Z36" s="129">
        <v>4060.6000000000008</v>
      </c>
    </row>
    <row r="37" spans="1:26" x14ac:dyDescent="0.2">
      <c r="A37" s="110" t="s">
        <v>18</v>
      </c>
      <c r="B37" s="114">
        <v>33</v>
      </c>
      <c r="C37" s="115">
        <v>30.2</v>
      </c>
      <c r="D37" s="115">
        <v>30.6</v>
      </c>
      <c r="E37" s="115">
        <v>32.200000000000003</v>
      </c>
      <c r="F37" s="115">
        <v>32.6</v>
      </c>
      <c r="G37" s="115">
        <v>32.4</v>
      </c>
      <c r="H37" s="115">
        <v>34.200000000000003</v>
      </c>
      <c r="I37" s="115">
        <v>35.6</v>
      </c>
      <c r="J37" s="115">
        <v>68.600000000000009</v>
      </c>
      <c r="K37" s="116">
        <v>57.6</v>
      </c>
      <c r="L37" s="116">
        <v>75.8</v>
      </c>
      <c r="M37" s="116">
        <v>68.600000000000009</v>
      </c>
      <c r="N37" s="116">
        <v>65.400000000000006</v>
      </c>
      <c r="O37" s="116">
        <v>67.400000000000006</v>
      </c>
      <c r="P37" s="116">
        <v>51</v>
      </c>
      <c r="Q37" s="116">
        <v>69.8</v>
      </c>
      <c r="R37" s="116">
        <v>71.8</v>
      </c>
      <c r="S37" s="116">
        <v>76.600000000000009</v>
      </c>
      <c r="T37" s="116">
        <v>42.800000000000004</v>
      </c>
      <c r="U37" s="116">
        <v>42.2</v>
      </c>
      <c r="V37" s="116">
        <v>42</v>
      </c>
      <c r="W37" s="116">
        <v>40</v>
      </c>
      <c r="X37" s="116">
        <v>38.6</v>
      </c>
      <c r="Y37" s="124">
        <v>41.4</v>
      </c>
      <c r="Z37" s="129">
        <v>1180.4000000000001</v>
      </c>
    </row>
    <row r="38" spans="1:26" x14ac:dyDescent="0.2">
      <c r="A38" s="110" t="s">
        <v>19</v>
      </c>
      <c r="B38" s="114">
        <v>81.2</v>
      </c>
      <c r="C38" s="115">
        <v>74.8</v>
      </c>
      <c r="D38" s="115">
        <v>75.8</v>
      </c>
      <c r="E38" s="115">
        <v>80.600000000000009</v>
      </c>
      <c r="F38" s="115">
        <v>79.400000000000006</v>
      </c>
      <c r="G38" s="115">
        <v>79.8</v>
      </c>
      <c r="H38" s="115">
        <v>85.8</v>
      </c>
      <c r="I38" s="115">
        <v>91.2</v>
      </c>
      <c r="J38" s="115">
        <v>90.600000000000009</v>
      </c>
      <c r="K38" s="116">
        <v>95</v>
      </c>
      <c r="L38" s="116">
        <v>100</v>
      </c>
      <c r="M38" s="116">
        <v>95.4</v>
      </c>
      <c r="N38" s="116">
        <v>109.60000000000001</v>
      </c>
      <c r="O38" s="116">
        <v>98</v>
      </c>
      <c r="P38" s="116">
        <v>96.2</v>
      </c>
      <c r="Q38" s="116">
        <v>100.2</v>
      </c>
      <c r="R38" s="116">
        <v>98.4</v>
      </c>
      <c r="S38" s="116">
        <v>108.2</v>
      </c>
      <c r="T38" s="116">
        <v>105.8</v>
      </c>
      <c r="U38" s="116">
        <v>105.8</v>
      </c>
      <c r="V38" s="116">
        <v>106.4</v>
      </c>
      <c r="W38" s="116">
        <v>97.2</v>
      </c>
      <c r="X38" s="116">
        <v>90.4</v>
      </c>
      <c r="Y38" s="124">
        <v>90.8</v>
      </c>
      <c r="Z38" s="129">
        <v>2236.6000000000004</v>
      </c>
    </row>
    <row r="39" spans="1:26" x14ac:dyDescent="0.2">
      <c r="A39" s="110" t="s">
        <v>20</v>
      </c>
      <c r="B39" s="114">
        <v>0</v>
      </c>
      <c r="C39" s="115">
        <v>0</v>
      </c>
      <c r="D39" s="115">
        <v>0</v>
      </c>
      <c r="E39" s="115">
        <v>0</v>
      </c>
      <c r="F39" s="115">
        <v>0</v>
      </c>
      <c r="G39" s="115">
        <v>0</v>
      </c>
      <c r="H39" s="115">
        <v>0</v>
      </c>
      <c r="I39" s="115">
        <v>0</v>
      </c>
      <c r="J39" s="115">
        <v>0</v>
      </c>
      <c r="K39" s="116">
        <v>0</v>
      </c>
      <c r="L39" s="116">
        <v>0</v>
      </c>
      <c r="M39" s="116">
        <v>0</v>
      </c>
      <c r="N39" s="116">
        <v>0</v>
      </c>
      <c r="O39" s="116">
        <v>0</v>
      </c>
      <c r="P39" s="116">
        <v>0</v>
      </c>
      <c r="Q39" s="116">
        <v>0</v>
      </c>
      <c r="R39" s="116">
        <v>0</v>
      </c>
      <c r="S39" s="116">
        <v>0</v>
      </c>
      <c r="T39" s="116">
        <v>0</v>
      </c>
      <c r="U39" s="116">
        <v>0</v>
      </c>
      <c r="V39" s="116">
        <v>0</v>
      </c>
      <c r="W39" s="116">
        <v>0</v>
      </c>
      <c r="X39" s="116">
        <v>0</v>
      </c>
      <c r="Y39" s="124">
        <v>0</v>
      </c>
      <c r="Z39" s="129">
        <v>0</v>
      </c>
    </row>
    <row r="40" spans="1:26" x14ac:dyDescent="0.2">
      <c r="A40" s="110" t="s">
        <v>21</v>
      </c>
      <c r="B40" s="114">
        <v>0</v>
      </c>
      <c r="C40" s="115">
        <v>0</v>
      </c>
      <c r="D40" s="115">
        <v>0</v>
      </c>
      <c r="E40" s="115">
        <v>0</v>
      </c>
      <c r="F40" s="115">
        <v>0</v>
      </c>
      <c r="G40" s="115">
        <v>0</v>
      </c>
      <c r="H40" s="115">
        <v>0</v>
      </c>
      <c r="I40" s="115">
        <v>0</v>
      </c>
      <c r="J40" s="115">
        <v>0</v>
      </c>
      <c r="K40" s="116">
        <v>0</v>
      </c>
      <c r="L40" s="116">
        <v>0</v>
      </c>
      <c r="M40" s="116">
        <v>0</v>
      </c>
      <c r="N40" s="116">
        <v>0</v>
      </c>
      <c r="O40" s="116">
        <v>0</v>
      </c>
      <c r="P40" s="116">
        <v>0</v>
      </c>
      <c r="Q40" s="116">
        <v>0</v>
      </c>
      <c r="R40" s="116">
        <v>0</v>
      </c>
      <c r="S40" s="116">
        <v>0</v>
      </c>
      <c r="T40" s="116">
        <v>0</v>
      </c>
      <c r="U40" s="116">
        <v>0</v>
      </c>
      <c r="V40" s="116">
        <v>0</v>
      </c>
      <c r="W40" s="116">
        <v>0</v>
      </c>
      <c r="X40" s="116">
        <v>0</v>
      </c>
      <c r="Y40" s="124">
        <v>0</v>
      </c>
      <c r="Z40" s="129">
        <v>0</v>
      </c>
    </row>
    <row r="41" spans="1:26" x14ac:dyDescent="0.2">
      <c r="A41" s="110" t="s">
        <v>22</v>
      </c>
      <c r="B41" s="114">
        <v>362.8</v>
      </c>
      <c r="C41" s="115">
        <v>67.2</v>
      </c>
      <c r="D41" s="115">
        <v>273.60000000000002</v>
      </c>
      <c r="E41" s="115">
        <v>340</v>
      </c>
      <c r="F41" s="115">
        <v>333.6</v>
      </c>
      <c r="G41" s="115">
        <v>324</v>
      </c>
      <c r="H41" s="115">
        <v>309.2</v>
      </c>
      <c r="I41" s="115">
        <v>260.8</v>
      </c>
      <c r="J41" s="115">
        <v>246.8</v>
      </c>
      <c r="K41" s="116">
        <v>241.6</v>
      </c>
      <c r="L41" s="116">
        <v>166</v>
      </c>
      <c r="M41" s="116">
        <v>233.6</v>
      </c>
      <c r="N41" s="116">
        <v>427.2</v>
      </c>
      <c r="O41" s="116">
        <v>36</v>
      </c>
      <c r="P41" s="116">
        <v>252</v>
      </c>
      <c r="Q41" s="116">
        <v>178.4</v>
      </c>
      <c r="R41" s="116">
        <v>315.60000000000002</v>
      </c>
      <c r="S41" s="116">
        <v>384</v>
      </c>
      <c r="T41" s="116">
        <v>372</v>
      </c>
      <c r="U41" s="116">
        <v>342.8</v>
      </c>
      <c r="V41" s="116">
        <v>308.40000000000003</v>
      </c>
      <c r="W41" s="116">
        <v>328.40000000000003</v>
      </c>
      <c r="X41" s="116">
        <v>385.6</v>
      </c>
      <c r="Y41" s="124">
        <v>322.40000000000003</v>
      </c>
      <c r="Z41" s="129">
        <v>6811.9999999999991</v>
      </c>
    </row>
    <row r="42" spans="1:26" x14ac:dyDescent="0.2">
      <c r="A42" s="110" t="s">
        <v>23</v>
      </c>
      <c r="B42" s="114">
        <v>0</v>
      </c>
      <c r="C42" s="115">
        <v>45.6</v>
      </c>
      <c r="D42" s="115">
        <v>6.8</v>
      </c>
      <c r="E42" s="115">
        <v>0</v>
      </c>
      <c r="F42" s="115">
        <v>0</v>
      </c>
      <c r="G42" s="115">
        <v>0</v>
      </c>
      <c r="H42" s="115">
        <v>0</v>
      </c>
      <c r="I42" s="115">
        <v>17.600000000000001</v>
      </c>
      <c r="J42" s="115">
        <v>97.600000000000009</v>
      </c>
      <c r="K42" s="116">
        <v>0</v>
      </c>
      <c r="L42" s="116">
        <v>21.6</v>
      </c>
      <c r="M42" s="116">
        <v>2</v>
      </c>
      <c r="N42" s="116">
        <v>0</v>
      </c>
      <c r="O42" s="116">
        <v>171.20000000000002</v>
      </c>
      <c r="P42" s="116">
        <v>0</v>
      </c>
      <c r="Q42" s="116">
        <v>9.2000000000000011</v>
      </c>
      <c r="R42" s="116">
        <v>0</v>
      </c>
      <c r="S42" s="116">
        <v>0</v>
      </c>
      <c r="T42" s="116">
        <v>0</v>
      </c>
      <c r="U42" s="116">
        <v>0</v>
      </c>
      <c r="V42" s="116">
        <v>0</v>
      </c>
      <c r="W42" s="116">
        <v>0</v>
      </c>
      <c r="X42" s="116">
        <v>0</v>
      </c>
      <c r="Y42" s="124">
        <v>0</v>
      </c>
      <c r="Z42" s="129">
        <v>371.6</v>
      </c>
    </row>
    <row r="43" spans="1:26" x14ac:dyDescent="0.2">
      <c r="A43" s="110" t="s">
        <v>24</v>
      </c>
      <c r="B43" s="114">
        <v>0</v>
      </c>
      <c r="C43" s="115">
        <v>0</v>
      </c>
      <c r="D43" s="115">
        <v>0</v>
      </c>
      <c r="E43" s="115">
        <v>0</v>
      </c>
      <c r="F43" s="115">
        <v>0</v>
      </c>
      <c r="G43" s="115">
        <v>0</v>
      </c>
      <c r="H43" s="115">
        <v>0</v>
      </c>
      <c r="I43" s="115">
        <v>0</v>
      </c>
      <c r="J43" s="115">
        <v>0</v>
      </c>
      <c r="K43" s="116">
        <v>0</v>
      </c>
      <c r="L43" s="116">
        <v>0</v>
      </c>
      <c r="M43" s="116">
        <v>0</v>
      </c>
      <c r="N43" s="116">
        <v>0</v>
      </c>
      <c r="O43" s="116">
        <v>0</v>
      </c>
      <c r="P43" s="116">
        <v>0</v>
      </c>
      <c r="Q43" s="116">
        <v>0</v>
      </c>
      <c r="R43" s="116">
        <v>0</v>
      </c>
      <c r="S43" s="116">
        <v>0</v>
      </c>
      <c r="T43" s="116">
        <v>0</v>
      </c>
      <c r="U43" s="116">
        <v>0</v>
      </c>
      <c r="V43" s="116">
        <v>0</v>
      </c>
      <c r="W43" s="116">
        <v>0</v>
      </c>
      <c r="X43" s="116">
        <v>0</v>
      </c>
      <c r="Y43" s="124">
        <v>0</v>
      </c>
      <c r="Z43" s="129">
        <v>0</v>
      </c>
    </row>
    <row r="44" spans="1:26" x14ac:dyDescent="0.2">
      <c r="A44" s="110" t="s">
        <v>25</v>
      </c>
      <c r="B44" s="114">
        <v>3.2</v>
      </c>
      <c r="C44" s="115">
        <v>3.6</v>
      </c>
      <c r="D44" s="115">
        <v>3.2</v>
      </c>
      <c r="E44" s="115">
        <v>3.6</v>
      </c>
      <c r="F44" s="115">
        <v>3.6</v>
      </c>
      <c r="G44" s="115">
        <v>3.2</v>
      </c>
      <c r="H44" s="115">
        <v>3.6</v>
      </c>
      <c r="I44" s="115">
        <v>3.6</v>
      </c>
      <c r="J44" s="115">
        <v>3.2</v>
      </c>
      <c r="K44" s="116">
        <v>3.6</v>
      </c>
      <c r="L44" s="116">
        <v>3.6</v>
      </c>
      <c r="M44" s="116">
        <v>3.6</v>
      </c>
      <c r="N44" s="116">
        <v>3.6</v>
      </c>
      <c r="O44" s="116">
        <v>3.2</v>
      </c>
      <c r="P44" s="116">
        <v>3.6</v>
      </c>
      <c r="Q44" s="116">
        <v>3.6</v>
      </c>
      <c r="R44" s="116">
        <v>3.6</v>
      </c>
      <c r="S44" s="116">
        <v>3.6</v>
      </c>
      <c r="T44" s="116">
        <v>3.2</v>
      </c>
      <c r="U44" s="116">
        <v>3.6</v>
      </c>
      <c r="V44" s="116">
        <v>3.6</v>
      </c>
      <c r="W44" s="116">
        <v>3.6</v>
      </c>
      <c r="X44" s="116">
        <v>3.6</v>
      </c>
      <c r="Y44" s="124">
        <v>3.6</v>
      </c>
      <c r="Z44" s="129">
        <v>83.999999999999986</v>
      </c>
    </row>
    <row r="45" spans="1:26" ht="16.5" thickBot="1" x14ac:dyDescent="0.3">
      <c r="A45" s="125" t="s">
        <v>54</v>
      </c>
      <c r="B45" s="126">
        <v>1098.4000000000001</v>
      </c>
      <c r="C45" s="126">
        <v>576.6</v>
      </c>
      <c r="D45" s="126">
        <v>954.4</v>
      </c>
      <c r="E45" s="126">
        <v>1093.8</v>
      </c>
      <c r="F45" s="126">
        <v>1094.4000000000001</v>
      </c>
      <c r="G45" s="126">
        <v>1070</v>
      </c>
      <c r="H45" s="126">
        <v>1014.4</v>
      </c>
      <c r="I45" s="126">
        <v>946.60000000000014</v>
      </c>
      <c r="J45" s="126">
        <v>1367.3999999999999</v>
      </c>
      <c r="K45" s="126">
        <v>1346.1999999999998</v>
      </c>
      <c r="L45" s="126">
        <v>1323.3999999999999</v>
      </c>
      <c r="M45" s="126">
        <v>1335.7999999999997</v>
      </c>
      <c r="N45" s="126">
        <v>1634</v>
      </c>
      <c r="O45" s="126">
        <v>1065</v>
      </c>
      <c r="P45" s="126">
        <v>1330.3999999999999</v>
      </c>
      <c r="Q45" s="126">
        <v>1245.8</v>
      </c>
      <c r="R45" s="126">
        <v>1497</v>
      </c>
      <c r="S45" s="126">
        <v>1437.1999999999998</v>
      </c>
      <c r="T45" s="126">
        <v>1359</v>
      </c>
      <c r="U45" s="126">
        <v>1299.3999999999999</v>
      </c>
      <c r="V45" s="126">
        <v>1131.2</v>
      </c>
      <c r="W45" s="126">
        <v>1080.5999999999999</v>
      </c>
      <c r="X45" s="126">
        <v>1212.3999999999999</v>
      </c>
      <c r="Y45" s="127">
        <v>1099.5999999999999</v>
      </c>
      <c r="Z45" s="128">
        <v>28613.000000000007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2023-06-22T08:10:47Z</dcterms:modified>
</cp:coreProperties>
</file>